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90" windowWidth="15150" windowHeight="915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D86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<sst xmlns="http://schemas.openxmlformats.org/spreadsheetml/2006/main" count="283" uniqueCount="153">
  <si>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</si>
  <si>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</si>
  <si>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</si>
  <si>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</si>
  <si>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</si>
  <si>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</si>
  <si>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</si>
  <si>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</si>
  <si>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</si>
  <si>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</si>
  <si>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</si>
  <si>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</si>
  <si>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</si>
  <si>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</si>
  <si>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</si>
  <si>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</si>
  <si>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</si>
  <si>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</si>
  <si>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</si>
  <si>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</si>
  <si>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</si>
  <si>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</si>
  <si>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</si>
  <si>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</si>
  <si>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</si>
  <si>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</si>
  <si>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</si>
  <si>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</si>
  <si>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</si>
  <si>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</si>
  <si>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</si>
  <si>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</si>
  <si>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</si>
  <si>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</si>
  <si>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</si>
  <si>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</si>
  <si>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</si>
  <si>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</si>
  <si>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</si>
  <si>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</si>
  <si>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</si>
  <si>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</si>
  <si>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</si>
  <si>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</si>
  <si>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</si>
  <si>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</si>
  <si>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</si>
  <si>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</si>
  <si>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</si>
  <si>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</si>
  <si>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</si>
  <si>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</si>
  <si>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</si>
  <si>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</si>
  <si>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</si>
  <si>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</si>
  <si>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</si>
  <si>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</si>
  <si>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</si>
  <si>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</si>
  <si>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</si>
  <si>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</si>
  <si>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</si>
  <si>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</si>
  <si>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</si>
  <si>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</si>
  <si>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</si>
  <si>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</si>
  <si>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</si>
  <si>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</si>
  <si>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</si>
  <si>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</si>
  <si>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</si>
  <si>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</si>
  <si>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</si>
  <si>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</si>
  <si>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</si>
  <si>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</si>
  <si>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</si>
  <si>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</si>
  <si>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</si>
  <si>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</si>
  <si>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</si>
  <si>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</si>
  <si>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</si>
  <si>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</si>
  <si>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</si>
  <si>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</si>
  <si>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</si>
  <si>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</si>
  <si>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</si>
  <si>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</si>
  <si>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</si>
  <si>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</si>
  <si>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</si>
  <si>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</si>
  <si>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</si>
  <si>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</si>
  <si>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</si>
  <si>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</si>
  <si>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</si>
  <si>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</si>
  <si>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</si>
  <si>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</si>
  <si>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</si>
  <si>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</si>
  <si>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</si>
  <si>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</si>
  <si>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</si>
  <si>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</si>
  <si>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</si>
  <si>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</si>
  <si>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</si>
  <si>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</si>
  <si>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</si>
  <si>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</si>
  <si>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</si>
  <si>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</si>
  <si>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</si>
  <si>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</si>
  <si>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</si>
  <si>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</si>
  <si>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</si>
  <si>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</si>
  <si>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</si>
  <si>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</si>
  <si>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</si>
  <si>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</si>
  <si>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</si>
  <si>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</si>
  <si>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</si>
  <si>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</si>
  <si>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</si>
  <si>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</si>
  <si>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</si>
  <si>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</si>
  <si>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</si>
  <si>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</si>
  <si>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</si>
  <si>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</si>
  <si>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</si>
  <si>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</si>
  <si>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</si>
  <si>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</si>
  <si>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</si>
  <si>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</si>
  <si>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</si>
  <si>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</si>
  <si>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</si>
  <si>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</si>
  <si>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</si>
  <si>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</si>
  <si>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2016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</si>
</sst>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topLeftCell="B1" zoomScale="75" workbookViewId="0">
      <selection activeCell="E73" sqref="E73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152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25804.3</v>
      </c>
      <c r="D9" s="33">
        <f>D10+D21</f>
        <v>3465.6</v>
      </c>
      <c r="E9" s="14">
        <f>E10+E21</f>
        <v>2279.6000000000004</v>
      </c>
    </row>
    <row r="10" spans="1:5" x14ac:dyDescent="0.25">
      <c r="A10" s="8" t="s">
        <v>93</v>
      </c>
      <c r="B10" s="13" t="s">
        <v>9</v>
      </c>
      <c r="C10" s="32">
        <v>26218.7</v>
      </c>
      <c r="D10" s="32">
        <v>3880</v>
      </c>
      <c r="E10" s="14">
        <f>E11+E12+E13+E14+E15+E16+E17+E18+E19+E20</f>
        <v>2694.0000000000005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1240.4000000000001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0.8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143</v>
      </c>
      <c r="B15" s="15" t="s">
        <v>142</v>
      </c>
      <c r="C15" s="9" t="s">
        <v>13</v>
      </c>
      <c r="D15" s="9" t="s">
        <v>13</v>
      </c>
      <c r="E15" s="24">
        <v>38.4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1023.7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342.3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48.4</v>
      </c>
    </row>
    <row r="21" spans="1:5" x14ac:dyDescent="0.25">
      <c r="A21" s="8" t="s">
        <v>103</v>
      </c>
      <c r="B21" s="13" t="s">
        <v>25</v>
      </c>
      <c r="C21" s="24">
        <v>-414.4</v>
      </c>
      <c r="D21" s="24">
        <v>-414.4</v>
      </c>
      <c r="E21" s="24">
        <v>-414.4</v>
      </c>
    </row>
    <row r="22" spans="1:5" x14ac:dyDescent="0.25">
      <c r="A22" s="8" t="s">
        <v>104</v>
      </c>
      <c r="B22" s="15" t="s">
        <v>26</v>
      </c>
      <c r="C22" s="24">
        <v>-414.4</v>
      </c>
      <c r="D22" s="24">
        <v>-414.4</v>
      </c>
      <c r="E22" s="24">
        <v>-414.4</v>
      </c>
    </row>
    <row r="23" spans="1:5" x14ac:dyDescent="0.25">
      <c r="A23" s="8" t="s">
        <v>105</v>
      </c>
      <c r="B23" s="15" t="s">
        <v>28</v>
      </c>
      <c r="C23" s="24">
        <v>0</v>
      </c>
      <c r="D23" s="24">
        <v>0</v>
      </c>
      <c r="E23" s="24">
        <v>0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0.2</v>
      </c>
      <c r="E26" s="24">
        <v>0.2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-414.6</v>
      </c>
      <c r="D28" s="24">
        <v>-414.6</v>
      </c>
      <c r="E28" s="24">
        <v>-414.6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47125</v>
      </c>
      <c r="D31" s="33">
        <f>D32+D33+D36</f>
        <v>5453.9</v>
      </c>
      <c r="E31" s="14">
        <f>E32+E33+E36</f>
        <v>3628.9</v>
      </c>
    </row>
    <row r="32" spans="1:5" ht="18.75" customHeight="1" x14ac:dyDescent="0.25">
      <c r="A32" s="8" t="s">
        <v>112</v>
      </c>
      <c r="B32" s="15" t="s">
        <v>144</v>
      </c>
      <c r="C32" s="24">
        <v>8300</v>
      </c>
      <c r="D32" s="24">
        <v>845.4</v>
      </c>
      <c r="E32" s="24">
        <v>469.8</v>
      </c>
    </row>
    <row r="33" spans="1:5" x14ac:dyDescent="0.25">
      <c r="A33" s="8" t="s">
        <v>113</v>
      </c>
      <c r="B33" s="15" t="s">
        <v>145</v>
      </c>
      <c r="C33" s="24">
        <v>9450.2999999999993</v>
      </c>
      <c r="D33" s="24">
        <v>0</v>
      </c>
      <c r="E33" s="24">
        <v>0</v>
      </c>
    </row>
    <row r="34" spans="1:5" x14ac:dyDescent="0.25">
      <c r="A34" s="8"/>
      <c r="B34" s="15" t="s">
        <v>146</v>
      </c>
      <c r="C34" s="24">
        <v>9450.2999999999993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147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29374.7</v>
      </c>
      <c r="D36" s="24">
        <v>4608.5</v>
      </c>
      <c r="E36" s="24">
        <v>3159.1</v>
      </c>
    </row>
    <row r="37" spans="1:5" x14ac:dyDescent="0.25">
      <c r="A37" s="8" t="s">
        <v>116</v>
      </c>
      <c r="B37" s="15" t="s">
        <v>148</v>
      </c>
      <c r="C37" s="9" t="s">
        <v>13</v>
      </c>
      <c r="D37" s="9" t="s">
        <v>13</v>
      </c>
      <c r="E37" s="24"/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 t="s">
        <v>130</v>
      </c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131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132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133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134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136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137</v>
      </c>
      <c r="B69" s="15" t="s">
        <v>135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-21320.7</v>
      </c>
      <c r="D70" s="33">
        <f>D9-D31</f>
        <v>-1988.2999999999997</v>
      </c>
      <c r="E70" s="14">
        <f>E9-E31</f>
        <v>-1349.2999999999997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21320.7</v>
      </c>
      <c r="D72" s="32">
        <v>1988.3</v>
      </c>
      <c r="E72" s="14">
        <v>1349.3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141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2090.6</v>
      </c>
      <c r="D82" s="34">
        <f>D84+D85</f>
        <v>1779.4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2090.6</v>
      </c>
      <c r="D85" s="24">
        <v>1779.4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f>D88+D89</f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2505.1999999999998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2505.1999999999998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2090.6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2090.6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138</v>
      </c>
      <c r="C99" s="24">
        <v>14070.3</v>
      </c>
      <c r="D99" s="24">
        <v>1350.1</v>
      </c>
      <c r="E99" s="24">
        <v>903.4</v>
      </c>
    </row>
    <row r="100" spans="1:5" ht="31.5" x14ac:dyDescent="0.25">
      <c r="A100" s="22">
        <v>5600</v>
      </c>
      <c r="B100" s="23" t="s">
        <v>139</v>
      </c>
      <c r="C100" s="24">
        <v>9450.2999999999993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140</v>
      </c>
      <c r="C101" s="27">
        <v>620</v>
      </c>
      <c r="D101" s="27">
        <v>17.5</v>
      </c>
      <c r="E101" s="27">
        <v>17.5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149</v>
      </c>
      <c r="B103" s="42"/>
      <c r="C103" s="42"/>
      <c r="D103" s="42"/>
      <c r="E103" s="42"/>
    </row>
    <row r="104" spans="1:5" ht="37.9" customHeight="1" x14ac:dyDescent="0.25">
      <c r="A104" s="42" t="s">
        <v>150</v>
      </c>
      <c r="B104" s="42"/>
      <c r="C104" s="42"/>
      <c r="D104" s="42"/>
      <c r="E104" s="42"/>
    </row>
    <row r="105" spans="1:5" ht="50.25" customHeight="1" x14ac:dyDescent="0.25">
      <c r="A105" s="42" t="s">
        <v>151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2016-03-02T06:57:05Z</cp:lastPrinted>
  <dcterms:created xsi:type="dcterms:W3CDTF">2011-10-25T08:11:16Z</dcterms:created>
  <dcterms:modified xsi:type="dcterms:W3CDTF">2016-03-02T12:26:07Z</dcterms:modified>
</cp:coreProperties>
</file>